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showHorizontalScroll="0" showVerticalScroll="0" showSheetTabs="0" xWindow="0" yWindow="0" windowWidth="19200" windowHeight="7644"/>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E36" i="10"/>
  <c r="F30" i="10"/>
  <c r="E30" i="10"/>
  <c r="F24" i="10"/>
  <c r="E24" i="10"/>
  <c r="F17" i="10"/>
  <c r="E17" i="10"/>
  <c r="F11" i="10"/>
  <c r="E11" i="10"/>
  <c r="F10" i="10" l="1"/>
  <c r="E10" i="10"/>
  <c r="E23" i="10"/>
  <c r="F23" i="10"/>
  <c r="F49" i="10" s="1"/>
  <c r="E49" i="10" l="1"/>
  <c r="G54" i="10"/>
  <c r="G55" i="10"/>
  <c r="G56"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<sst xmlns="http://schemas.openxmlformats.org/spreadsheetml/2006/main" count="111" uniqueCount="100">
  <si>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</si>
  <si>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</si>
  <si>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</si>
  <si>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</si>
  <si>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</si>
  <si>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</si>
  <si>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</si>
  <si>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</si>
  <si>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</si>
  <si>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</si>
  <si>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</si>
  <si>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</si>
  <si>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</si>
  <si>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</si>
  <si>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</si>
  <si>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</si>
  <si>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</si>
  <si>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</si>
  <si>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</si>
  <si>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</si>
  <si>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</si>
  <si>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</si>
  <si>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</si>
  <si>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</si>
  <si>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</si>
  <si>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</si>
  <si>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</si>
  <si>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</si>
  <si>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</si>
  <si>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</si>
  <si>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</si>
  <si>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</si>
  <si>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</si>
  <si>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</si>
  <si>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</si>
  <si>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</si>
  <si>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</si>
  <si>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</si>
  <si>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</si>
  <si>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</si>
  <si>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</si>
  <si>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</si>
  <si>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</si>
  <si>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</si>
  <si>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</si>
  <si>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</si>
  <si>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</si>
  <si>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</si>
  <si>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</si>
  <si>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</si>
  <si>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</si>
  <si>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</si>
  <si>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</si>
  <si>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</si>
  <si>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</si>
  <si>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</si>
  <si>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</si>
  <si>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</si>
  <si>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</si>
  <si>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</si>
  <si>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</si>
  <si>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</si>
  <si>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</si>
  <si>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</si>
  <si>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</si>
  <si>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</si>
  <si>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</si>
  <si>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</si>
  <si>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</si>
  <si>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</si>
  <si>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</si>
  <si>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</si>
  <si>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</si>
  <si>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</si>
  <si>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</si>
  <si>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</si>
  <si>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</si>
  <si>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</si>
  <si>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</si>
  <si>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</si>
  <si>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</si>
  <si>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</si>
  <si>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</si>
  <si>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</si>
  <si>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</si>
  <si>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</si>
  <si>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</si>
  <si>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</si>
  <si>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</si>
  <si>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</si>
  <si>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</si>
  <si>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Họ và tên: Nguyễn Minh Đức Cường</t>
  </si>
  <si>
    <t>X</t>
  </si>
  <si>
    <t>Nguyễn Minh Đức Cường</t>
  </si>
  <si>
    <t>Đơn vị công tác:  Khoa Công nghệ Điện - Điện tử</t>
  </si>
  <si>
    <t>Đăng ký thực hiện sáng kiến kinh nghiệm năm học 2018 - 2019</t>
  </si>
  <si>
    <t>Tp.HCM, ngày…… tháng …… năm 201…</t>
  </si>
  <si>
    <t>HIỆU TRƯỞNG - CHỦ TỊCH HĐ ĐÁNH GIÁ</t>
  </si>
  <si>
    <t>Phạm Hữu Lộc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</si>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</sst>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
      <i/>
      <sz val="13"/>
      <color indexed="8"/>
      <name val="Times New Roman"/>
      <family val="1"/>
    </font>
    <font>
      <sz val="10"/>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 fillId="0" borderId="2"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19"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0" xfId="0" applyFont="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55" zoomScaleNormal="100" workbookViewId="0">
      <selection activeCell="C63" sqref="C63:H63"/>
    </sheetView>
  </sheetViews>
  <sheetFormatPr defaultColWidth="9.21875" defaultRowHeight="15.6" x14ac:dyDescent="0.3"/>
  <cols>
    <col min="1" max="1" width="5.44140625" style="16" bestFit="1" customWidth="1"/>
    <col min="2" max="2" width="27.21875" style="1" customWidth="1"/>
    <col min="3" max="3" width="12.44140625" style="16" customWidth="1"/>
    <col min="4" max="5" width="8.77734375" style="16" customWidth="1"/>
    <col min="6" max="6" width="10.77734375" style="16" customWidth="1"/>
    <col min="7" max="7" width="10.5546875" style="16" customWidth="1"/>
    <col min="8" max="8" width="13" style="16" customWidth="1"/>
    <col min="9" max="16384" width="9.21875" style="16"/>
  </cols>
  <sheetData>
    <row r="1" spans="1:8" x14ac:dyDescent="0.3">
      <c r="H1" s="2" t="s">
        <v>80</v>
      </c>
    </row>
    <row r="2" spans="1:8" s="19" customFormat="1" ht="48.75" customHeight="1" x14ac:dyDescent="0.3">
      <c r="A2" s="30" t="s">
        <v>89</v>
      </c>
      <c r="B2" s="30"/>
      <c r="C2" s="30"/>
      <c r="D2" s="30" t="s">
        <v>28</v>
      </c>
      <c r="E2" s="30"/>
      <c r="F2" s="30"/>
      <c r="G2" s="30"/>
      <c r="H2" s="30"/>
    </row>
    <row r="3" spans="1:8" s="19" customFormat="1" ht="9" customHeight="1" x14ac:dyDescent="0.3">
      <c r="A3" s="31"/>
      <c r="B3" s="31"/>
      <c r="D3" s="3"/>
      <c r="E3" s="3"/>
      <c r="F3" s="3"/>
      <c r="G3" s="3"/>
      <c r="H3" s="3"/>
    </row>
    <row r="4" spans="1:8" ht="40.049999999999997" customHeight="1" x14ac:dyDescent="0.3">
      <c r="A4" s="32" t="s">
        <v>73</v>
      </c>
      <c r="B4" s="32"/>
      <c r="C4" s="32"/>
      <c r="D4" s="32"/>
      <c r="E4" s="32"/>
      <c r="F4" s="32"/>
      <c r="G4" s="32"/>
      <c r="H4" s="32"/>
    </row>
    <row r="5" spans="1:8" s="18" customFormat="1" ht="25.2" customHeight="1" x14ac:dyDescent="0.3">
      <c r="B5" s="29" t="s">
        <v>91</v>
      </c>
      <c r="C5" s="29"/>
      <c r="D5" s="29"/>
      <c r="E5" s="29"/>
      <c r="F5" s="29"/>
      <c r="G5" s="29"/>
      <c r="H5" s="29"/>
    </row>
    <row r="6" spans="1:8" s="18" customFormat="1" ht="25.2" customHeight="1" x14ac:dyDescent="0.3">
      <c r="B6" s="29" t="s">
        <v>87</v>
      </c>
      <c r="C6" s="29"/>
      <c r="D6" s="29"/>
      <c r="E6" s="29"/>
      <c r="F6" s="29"/>
      <c r="G6" s="29"/>
      <c r="H6" s="29"/>
    </row>
    <row r="7" spans="1:8" s="18" customFormat="1" ht="25.2" customHeight="1" x14ac:dyDescent="0.3">
      <c r="B7" s="29" t="s">
        <v>94</v>
      </c>
      <c r="C7" s="29"/>
      <c r="D7" s="29"/>
      <c r="E7" s="29"/>
      <c r="F7" s="29"/>
      <c r="G7" s="29"/>
      <c r="H7" s="29"/>
    </row>
    <row r="8" spans="1:8" s="19" customFormat="1" ht="56.25" customHeight="1" x14ac:dyDescent="0.3">
      <c r="A8" s="20" t="s">
        <v>25</v>
      </c>
      <c r="B8" s="33" t="s">
        <v>26</v>
      </c>
      <c r="C8" s="33"/>
      <c r="D8" s="33"/>
      <c r="E8" s="20" t="s">
        <v>27</v>
      </c>
      <c r="F8" s="20" t="s">
        <v>74</v>
      </c>
      <c r="G8" s="20" t="s">
        <v>77</v>
      </c>
      <c r="H8" s="20" t="s">
        <v>32</v>
      </c>
    </row>
    <row r="9" spans="1:8" s="19" customFormat="1" ht="27" customHeight="1" x14ac:dyDescent="0.3">
      <c r="A9" s="8" t="s">
        <v>81</v>
      </c>
      <c r="B9" s="38" t="s">
        <v>82</v>
      </c>
      <c r="C9" s="39"/>
      <c r="D9" s="40"/>
      <c r="E9" s="8" t="s">
        <v>83</v>
      </c>
      <c r="F9" s="8" t="s">
        <v>84</v>
      </c>
      <c r="G9" s="8" t="s">
        <v>85</v>
      </c>
      <c r="H9" s="8" t="s">
        <v>86</v>
      </c>
    </row>
    <row r="10" spans="1:8" s="19" customFormat="1" ht="33" customHeight="1" x14ac:dyDescent="0.3">
      <c r="A10" s="20" t="s">
        <v>0</v>
      </c>
      <c r="B10" s="34" t="s">
        <v>33</v>
      </c>
      <c r="C10" s="34"/>
      <c r="D10" s="34"/>
      <c r="E10" s="9">
        <f>E11+E17</f>
        <v>20</v>
      </c>
      <c r="F10" s="10">
        <f>F11+F17</f>
        <v>20</v>
      </c>
      <c r="G10" s="10"/>
      <c r="H10" s="20"/>
    </row>
    <row r="11" spans="1:8" s="4" customFormat="1" ht="40.5" customHeight="1" x14ac:dyDescent="0.3">
      <c r="A11" s="11">
        <v>1</v>
      </c>
      <c r="B11" s="34" t="s">
        <v>1</v>
      </c>
      <c r="C11" s="34"/>
      <c r="D11" s="34"/>
      <c r="E11" s="9">
        <f>SUM(E12:E16)</f>
        <v>10</v>
      </c>
      <c r="F11" s="10">
        <f>SUM(F12:F16)</f>
        <v>10</v>
      </c>
      <c r="G11" s="10"/>
      <c r="H11" s="11"/>
    </row>
    <row r="12" spans="1:8" s="4" customFormat="1" ht="33.75" customHeight="1" x14ac:dyDescent="0.3">
      <c r="A12" s="11" t="s">
        <v>30</v>
      </c>
      <c r="B12" s="35" t="s">
        <v>62</v>
      </c>
      <c r="C12" s="36"/>
      <c r="D12" s="37"/>
      <c r="E12" s="11">
        <v>2</v>
      </c>
      <c r="F12" s="11">
        <v>2</v>
      </c>
      <c r="G12" s="11"/>
      <c r="H12" s="11"/>
    </row>
    <row r="13" spans="1:8" s="5" customFormat="1" ht="33.75" customHeight="1" x14ac:dyDescent="0.3">
      <c r="A13" s="11" t="s">
        <v>31</v>
      </c>
      <c r="B13" s="35" t="s">
        <v>63</v>
      </c>
      <c r="C13" s="36"/>
      <c r="D13" s="37"/>
      <c r="E13" s="11">
        <v>2</v>
      </c>
      <c r="F13" s="11">
        <v>2</v>
      </c>
      <c r="G13" s="11"/>
      <c r="H13" s="12"/>
    </row>
    <row r="14" spans="1:8" s="5" customFormat="1" ht="68.25" customHeight="1" x14ac:dyDescent="0.3">
      <c r="A14" s="11" t="s">
        <v>34</v>
      </c>
      <c r="B14" s="35" t="s">
        <v>51</v>
      </c>
      <c r="C14" s="36"/>
      <c r="D14" s="37"/>
      <c r="E14" s="11">
        <v>2</v>
      </c>
      <c r="F14" s="11">
        <v>2</v>
      </c>
      <c r="G14" s="11"/>
      <c r="H14" s="12"/>
    </row>
    <row r="15" spans="1:8" s="5" customFormat="1" ht="35.25" customHeight="1" x14ac:dyDescent="0.3">
      <c r="A15" s="11" t="s">
        <v>35</v>
      </c>
      <c r="B15" s="35" t="s">
        <v>52</v>
      </c>
      <c r="C15" s="36"/>
      <c r="D15" s="37"/>
      <c r="E15" s="11">
        <v>2</v>
      </c>
      <c r="F15" s="11">
        <v>2</v>
      </c>
      <c r="G15" s="11"/>
      <c r="H15" s="12"/>
    </row>
    <row r="16" spans="1:8" s="5" customFormat="1" ht="36.75" customHeight="1" x14ac:dyDescent="0.3">
      <c r="A16" s="11" t="s">
        <v>36</v>
      </c>
      <c r="B16" s="35" t="s">
        <v>53</v>
      </c>
      <c r="C16" s="36"/>
      <c r="D16" s="37"/>
      <c r="E16" s="11">
        <v>2</v>
      </c>
      <c r="F16" s="11">
        <v>2</v>
      </c>
      <c r="G16" s="11"/>
      <c r="H16" s="15"/>
    </row>
    <row r="17" spans="1:8" s="4" customFormat="1" ht="115.5" customHeight="1" x14ac:dyDescent="0.3">
      <c r="A17" s="11">
        <v>2</v>
      </c>
      <c r="B17" s="41" t="s">
        <v>68</v>
      </c>
      <c r="C17" s="42"/>
      <c r="D17" s="43"/>
      <c r="E17" s="9">
        <f>SUM(E18:E22)</f>
        <v>10</v>
      </c>
      <c r="F17" s="10">
        <f>SUM(F18:F22)</f>
        <v>10</v>
      </c>
      <c r="G17" s="10"/>
      <c r="H17" s="11"/>
    </row>
    <row r="18" spans="1:8" s="5" customFormat="1" ht="65.55" customHeight="1" x14ac:dyDescent="0.3">
      <c r="A18" s="11" t="s">
        <v>37</v>
      </c>
      <c r="B18" s="35" t="s">
        <v>71</v>
      </c>
      <c r="C18" s="36"/>
      <c r="D18" s="37"/>
      <c r="E18" s="11">
        <v>2</v>
      </c>
      <c r="F18" s="11">
        <v>2</v>
      </c>
      <c r="G18" s="11"/>
      <c r="H18" s="12"/>
    </row>
    <row r="19" spans="1:8" s="5" customFormat="1" ht="58.2" customHeight="1" x14ac:dyDescent="0.3">
      <c r="A19" s="11" t="s">
        <v>38</v>
      </c>
      <c r="B19" s="35" t="s">
        <v>54</v>
      </c>
      <c r="C19" s="36"/>
      <c r="D19" s="37"/>
      <c r="E19" s="11">
        <v>2</v>
      </c>
      <c r="F19" s="11">
        <v>2</v>
      </c>
      <c r="G19" s="11"/>
      <c r="H19" s="12"/>
    </row>
    <row r="20" spans="1:8" s="5" customFormat="1" ht="39" customHeight="1" x14ac:dyDescent="0.3">
      <c r="A20" s="11" t="s">
        <v>39</v>
      </c>
      <c r="B20" s="35" t="s">
        <v>70</v>
      </c>
      <c r="C20" s="36"/>
      <c r="D20" s="37"/>
      <c r="E20" s="11">
        <v>2</v>
      </c>
      <c r="F20" s="11">
        <v>2</v>
      </c>
      <c r="G20" s="11"/>
      <c r="H20" s="12"/>
    </row>
    <row r="21" spans="1:8" s="4" customFormat="1" ht="63.75" customHeight="1" x14ac:dyDescent="0.3">
      <c r="A21" s="11" t="s">
        <v>40</v>
      </c>
      <c r="B21" s="35" t="s">
        <v>55</v>
      </c>
      <c r="C21" s="36"/>
      <c r="D21" s="37"/>
      <c r="E21" s="11">
        <v>2</v>
      </c>
      <c r="F21" s="11">
        <v>2</v>
      </c>
      <c r="G21" s="11"/>
      <c r="H21" s="11"/>
    </row>
    <row r="22" spans="1:8" s="4" customFormat="1" ht="65.25" customHeight="1" x14ac:dyDescent="0.3">
      <c r="A22" s="11" t="s">
        <v>41</v>
      </c>
      <c r="B22" s="35" t="s">
        <v>65</v>
      </c>
      <c r="C22" s="36"/>
      <c r="D22" s="37"/>
      <c r="E22" s="11">
        <v>2</v>
      </c>
      <c r="F22" s="11">
        <v>2</v>
      </c>
      <c r="G22" s="11"/>
      <c r="H22" s="11"/>
    </row>
    <row r="23" spans="1:8" s="19" customFormat="1" ht="21" customHeight="1" x14ac:dyDescent="0.3">
      <c r="A23" s="20" t="s">
        <v>2</v>
      </c>
      <c r="B23" s="44" t="s">
        <v>66</v>
      </c>
      <c r="C23" s="45"/>
      <c r="D23" s="46"/>
      <c r="E23" s="9">
        <f>E24+E30+E36</f>
        <v>30</v>
      </c>
      <c r="F23" s="10">
        <f>F24+F30+F36</f>
        <v>30</v>
      </c>
      <c r="G23" s="10"/>
      <c r="H23" s="20"/>
    </row>
    <row r="24" spans="1:8" s="4" customFormat="1" ht="63.75" customHeight="1" x14ac:dyDescent="0.3">
      <c r="A24" s="11">
        <v>1</v>
      </c>
      <c r="B24" s="34" t="s">
        <v>4</v>
      </c>
      <c r="C24" s="34"/>
      <c r="D24" s="34"/>
      <c r="E24" s="9">
        <f>SUM(E25:E29)</f>
        <v>10</v>
      </c>
      <c r="F24" s="10">
        <f>SUM(F25:F29)</f>
        <v>10</v>
      </c>
      <c r="G24" s="10"/>
      <c r="H24" s="11"/>
    </row>
    <row r="25" spans="1:8" s="5" customFormat="1" ht="36.75" customHeight="1" x14ac:dyDescent="0.3">
      <c r="A25" s="11" t="s">
        <v>30</v>
      </c>
      <c r="B25" s="35" t="s">
        <v>59</v>
      </c>
      <c r="C25" s="36"/>
      <c r="D25" s="37"/>
      <c r="E25" s="11">
        <v>2</v>
      </c>
      <c r="F25" s="11">
        <v>2</v>
      </c>
      <c r="G25" s="11"/>
      <c r="H25" s="12"/>
    </row>
    <row r="26" spans="1:8" s="5" customFormat="1" ht="39" customHeight="1" x14ac:dyDescent="0.3">
      <c r="A26" s="11" t="s">
        <v>31</v>
      </c>
      <c r="B26" s="35" t="s">
        <v>60</v>
      </c>
      <c r="C26" s="36"/>
      <c r="D26" s="37"/>
      <c r="E26" s="11">
        <v>2</v>
      </c>
      <c r="F26" s="11">
        <v>2</v>
      </c>
      <c r="G26" s="11"/>
      <c r="H26" s="12"/>
    </row>
    <row r="27" spans="1:8" s="5" customFormat="1" ht="34.5" customHeight="1" x14ac:dyDescent="0.3">
      <c r="A27" s="11" t="s">
        <v>34</v>
      </c>
      <c r="B27" s="35" t="s">
        <v>61</v>
      </c>
      <c r="C27" s="36"/>
      <c r="D27" s="37"/>
      <c r="E27" s="11">
        <v>2</v>
      </c>
      <c r="F27" s="11">
        <v>2</v>
      </c>
      <c r="G27" s="11"/>
      <c r="H27" s="12"/>
    </row>
    <row r="28" spans="1:8" s="5" customFormat="1" ht="63.75" customHeight="1" x14ac:dyDescent="0.3">
      <c r="A28" s="11" t="s">
        <v>35</v>
      </c>
      <c r="B28" s="35" t="s">
        <v>67</v>
      </c>
      <c r="C28" s="36"/>
      <c r="D28" s="37"/>
      <c r="E28" s="11">
        <v>2</v>
      </c>
      <c r="F28" s="11">
        <v>2</v>
      </c>
      <c r="G28" s="11"/>
      <c r="H28" s="12"/>
    </row>
    <row r="29" spans="1:8" s="5" customFormat="1" ht="84" customHeight="1" x14ac:dyDescent="0.3">
      <c r="A29" s="11" t="s">
        <v>36</v>
      </c>
      <c r="B29" s="35" t="s">
        <v>29</v>
      </c>
      <c r="C29" s="36"/>
      <c r="D29" s="37"/>
      <c r="E29" s="11">
        <v>2</v>
      </c>
      <c r="F29" s="11">
        <v>2</v>
      </c>
      <c r="G29" s="11"/>
      <c r="H29" s="12"/>
    </row>
    <row r="30" spans="1:8" s="4" customFormat="1" ht="106.2" customHeight="1" x14ac:dyDescent="0.3">
      <c r="A30" s="11">
        <v>2</v>
      </c>
      <c r="B30" s="34" t="s">
        <v>20</v>
      </c>
      <c r="C30" s="34"/>
      <c r="D30" s="34"/>
      <c r="E30" s="9">
        <f>SUM(E31:E35)</f>
        <v>10</v>
      </c>
      <c r="F30" s="10">
        <f>SUM(F31:F35)</f>
        <v>10</v>
      </c>
      <c r="G30" s="10"/>
      <c r="H30" s="11"/>
    </row>
    <row r="31" spans="1:8" s="5" customFormat="1" ht="64.2" customHeight="1" x14ac:dyDescent="0.3">
      <c r="A31" s="11" t="s">
        <v>37</v>
      </c>
      <c r="B31" s="35" t="s">
        <v>56</v>
      </c>
      <c r="C31" s="36"/>
      <c r="D31" s="37"/>
      <c r="E31" s="11">
        <v>2</v>
      </c>
      <c r="F31" s="11">
        <v>2</v>
      </c>
      <c r="G31" s="11"/>
      <c r="H31" s="12"/>
    </row>
    <row r="32" spans="1:8" s="5" customFormat="1" ht="58.5" customHeight="1" x14ac:dyDescent="0.3">
      <c r="A32" s="11" t="s">
        <v>38</v>
      </c>
      <c r="B32" s="35" t="s">
        <v>57</v>
      </c>
      <c r="C32" s="36"/>
      <c r="D32" s="37"/>
      <c r="E32" s="11">
        <v>2</v>
      </c>
      <c r="F32" s="11">
        <v>2</v>
      </c>
      <c r="G32" s="11"/>
      <c r="H32" s="12"/>
    </row>
    <row r="33" spans="1:8" s="5" customFormat="1" ht="41.55" customHeight="1" x14ac:dyDescent="0.3">
      <c r="A33" s="11" t="s">
        <v>39</v>
      </c>
      <c r="B33" s="35" t="s">
        <v>76</v>
      </c>
      <c r="C33" s="36"/>
      <c r="D33" s="37"/>
      <c r="E33" s="11">
        <v>2</v>
      </c>
      <c r="F33" s="11">
        <v>2</v>
      </c>
      <c r="G33" s="11"/>
      <c r="H33" s="12"/>
    </row>
    <row r="34" spans="1:8" s="5" customFormat="1" ht="47.55" customHeight="1" x14ac:dyDescent="0.3">
      <c r="A34" s="11" t="s">
        <v>40</v>
      </c>
      <c r="B34" s="35" t="s">
        <v>42</v>
      </c>
      <c r="C34" s="36"/>
      <c r="D34" s="37"/>
      <c r="E34" s="11">
        <v>2</v>
      </c>
      <c r="F34" s="11">
        <v>2</v>
      </c>
      <c r="G34" s="11"/>
      <c r="H34" s="12"/>
    </row>
    <row r="35" spans="1:8" s="5" customFormat="1" ht="55.5" customHeight="1" x14ac:dyDescent="0.3">
      <c r="A35" s="11" t="s">
        <v>41</v>
      </c>
      <c r="B35" s="35" t="s">
        <v>48</v>
      </c>
      <c r="C35" s="36"/>
      <c r="D35" s="37"/>
      <c r="E35" s="11">
        <v>2</v>
      </c>
      <c r="F35" s="11">
        <v>2</v>
      </c>
      <c r="G35" s="11"/>
      <c r="H35" s="12"/>
    </row>
    <row r="36" spans="1:8" s="4" customFormat="1" ht="53.25" customHeight="1" x14ac:dyDescent="0.3">
      <c r="A36" s="11">
        <v>3</v>
      </c>
      <c r="B36" s="34" t="s">
        <v>3</v>
      </c>
      <c r="C36" s="34"/>
      <c r="D36" s="34"/>
      <c r="E36" s="9">
        <f>SUM(E37:E41)</f>
        <v>10</v>
      </c>
      <c r="F36" s="10">
        <f>SUM(F37:F41)</f>
        <v>10</v>
      </c>
      <c r="G36" s="10"/>
      <c r="H36" s="11"/>
    </row>
    <row r="37" spans="1:8" s="5" customFormat="1" ht="43.5" customHeight="1" x14ac:dyDescent="0.3">
      <c r="A37" s="11" t="s">
        <v>43</v>
      </c>
      <c r="B37" s="35" t="s">
        <v>58</v>
      </c>
      <c r="C37" s="36"/>
      <c r="D37" s="37"/>
      <c r="E37" s="11">
        <v>2</v>
      </c>
      <c r="F37" s="11">
        <v>2</v>
      </c>
      <c r="G37" s="11"/>
      <c r="H37" s="12"/>
    </row>
    <row r="38" spans="1:8" s="5" customFormat="1" ht="30" customHeight="1" x14ac:dyDescent="0.3">
      <c r="A38" s="11" t="s">
        <v>44</v>
      </c>
      <c r="B38" s="35" t="s">
        <v>64</v>
      </c>
      <c r="C38" s="36"/>
      <c r="D38" s="37"/>
      <c r="E38" s="11">
        <v>2</v>
      </c>
      <c r="F38" s="11">
        <v>2</v>
      </c>
      <c r="G38" s="11"/>
      <c r="H38" s="12"/>
    </row>
    <row r="39" spans="1:8" s="5" customFormat="1" ht="54" customHeight="1" x14ac:dyDescent="0.3">
      <c r="A39" s="11" t="s">
        <v>45</v>
      </c>
      <c r="B39" s="35" t="s">
        <v>72</v>
      </c>
      <c r="C39" s="36"/>
      <c r="D39" s="37"/>
      <c r="E39" s="11">
        <v>2</v>
      </c>
      <c r="F39" s="11">
        <v>2</v>
      </c>
      <c r="G39" s="11"/>
      <c r="H39" s="23" t="s">
        <v>95</v>
      </c>
    </row>
    <row r="40" spans="1:8" s="5" customFormat="1" ht="63" customHeight="1" x14ac:dyDescent="0.3">
      <c r="A40" s="11" t="s">
        <v>46</v>
      </c>
      <c r="B40" s="35" t="s">
        <v>49</v>
      </c>
      <c r="C40" s="36"/>
      <c r="D40" s="37"/>
      <c r="E40" s="11">
        <v>2</v>
      </c>
      <c r="F40" s="11">
        <v>2</v>
      </c>
      <c r="G40" s="11"/>
      <c r="H40" s="12"/>
    </row>
    <row r="41" spans="1:8" s="5" customFormat="1" ht="63" customHeight="1" x14ac:dyDescent="0.3">
      <c r="A41" s="11" t="s">
        <v>47</v>
      </c>
      <c r="B41" s="35" t="s">
        <v>69</v>
      </c>
      <c r="C41" s="36"/>
      <c r="D41" s="37"/>
      <c r="E41" s="11">
        <v>2</v>
      </c>
      <c r="F41" s="11">
        <v>2</v>
      </c>
      <c r="G41" s="11"/>
      <c r="H41" s="12"/>
    </row>
    <row r="42" spans="1:8" s="19" customFormat="1" ht="52.5" customHeight="1" x14ac:dyDescent="0.3">
      <c r="A42" s="20" t="s">
        <v>5</v>
      </c>
      <c r="B42" s="41" t="s">
        <v>90</v>
      </c>
      <c r="C42" s="42"/>
      <c r="D42" s="43"/>
      <c r="E42" s="9">
        <v>50</v>
      </c>
      <c r="F42" s="10">
        <f>SUM(F43:F48)</f>
        <v>50</v>
      </c>
      <c r="G42" s="10"/>
      <c r="H42" s="20"/>
    </row>
    <row r="43" spans="1:8" s="4" customFormat="1" ht="30" customHeight="1" x14ac:dyDescent="0.3">
      <c r="A43" s="11"/>
      <c r="B43" s="47" t="s">
        <v>6</v>
      </c>
      <c r="C43" s="48"/>
      <c r="D43" s="49"/>
      <c r="E43" s="11">
        <v>50</v>
      </c>
      <c r="F43" s="11">
        <v>50</v>
      </c>
      <c r="G43" s="11"/>
      <c r="H43" s="11"/>
    </row>
    <row r="44" spans="1:8" s="4" customFormat="1" ht="30" customHeight="1" x14ac:dyDescent="0.3">
      <c r="A44" s="11"/>
      <c r="B44" s="47" t="s">
        <v>7</v>
      </c>
      <c r="C44" s="48"/>
      <c r="D44" s="49"/>
      <c r="E44" s="11">
        <v>45</v>
      </c>
      <c r="F44" s="11"/>
      <c r="G44" s="11"/>
      <c r="H44" s="11"/>
    </row>
    <row r="45" spans="1:8" s="4" customFormat="1" ht="30" customHeight="1" x14ac:dyDescent="0.3">
      <c r="A45" s="11"/>
      <c r="B45" s="47" t="s">
        <v>8</v>
      </c>
      <c r="C45" s="48"/>
      <c r="D45" s="49"/>
      <c r="E45" s="11">
        <v>40</v>
      </c>
      <c r="F45" s="11"/>
      <c r="G45" s="11"/>
      <c r="H45" s="11"/>
    </row>
    <row r="46" spans="1:8" s="4" customFormat="1" ht="30" customHeight="1" x14ac:dyDescent="0.3">
      <c r="A46" s="11"/>
      <c r="B46" s="47" t="s">
        <v>21</v>
      </c>
      <c r="C46" s="48"/>
      <c r="D46" s="49"/>
      <c r="E46" s="11">
        <v>30</v>
      </c>
      <c r="F46" s="11"/>
      <c r="G46" s="11"/>
      <c r="H46" s="11"/>
    </row>
    <row r="47" spans="1:8" s="4" customFormat="1" ht="30" customHeight="1" x14ac:dyDescent="0.3">
      <c r="A47" s="11"/>
      <c r="B47" s="47" t="s">
        <v>22</v>
      </c>
      <c r="C47" s="48"/>
      <c r="D47" s="49"/>
      <c r="E47" s="11">
        <v>25</v>
      </c>
      <c r="F47" s="11"/>
      <c r="G47" s="11"/>
      <c r="H47" s="11"/>
    </row>
    <row r="48" spans="1:8" s="4" customFormat="1" ht="30" customHeight="1" x14ac:dyDescent="0.3">
      <c r="A48" s="11"/>
      <c r="B48" s="47" t="s">
        <v>23</v>
      </c>
      <c r="C48" s="48"/>
      <c r="D48" s="49"/>
      <c r="E48" s="11">
        <v>0</v>
      </c>
      <c r="F48" s="11"/>
      <c r="G48" s="11"/>
      <c r="H48" s="11"/>
    </row>
    <row r="49" spans="1:8" s="19" customFormat="1" ht="30" customHeight="1" x14ac:dyDescent="0.3">
      <c r="A49" s="20"/>
      <c r="B49" s="51" t="s">
        <v>9</v>
      </c>
      <c r="C49" s="52"/>
      <c r="D49" s="53"/>
      <c r="E49" s="20">
        <f>E10+E23+E42</f>
        <v>100</v>
      </c>
      <c r="F49" s="13">
        <f>F10+F23+F42</f>
        <v>100</v>
      </c>
      <c r="G49" s="13"/>
      <c r="H49" s="20"/>
    </row>
    <row r="50" spans="1:8" ht="9.75" customHeight="1" x14ac:dyDescent="0.3">
      <c r="C50" s="1"/>
      <c r="D50" s="1"/>
    </row>
    <row r="51" spans="1:8" ht="20.25" customHeight="1" x14ac:dyDescent="0.3">
      <c r="B51" s="54" t="s">
        <v>75</v>
      </c>
      <c r="C51" s="54"/>
      <c r="D51" s="54"/>
    </row>
    <row r="52" spans="1:8" s="18" customFormat="1" ht="78" customHeight="1" x14ac:dyDescent="0.3">
      <c r="A52" s="51" t="s">
        <v>17</v>
      </c>
      <c r="B52" s="52"/>
      <c r="C52" s="53"/>
      <c r="D52" s="20" t="s">
        <v>18</v>
      </c>
      <c r="E52" s="20" t="s">
        <v>50</v>
      </c>
      <c r="F52" s="17" t="s">
        <v>78</v>
      </c>
      <c r="G52" s="17" t="s">
        <v>19</v>
      </c>
      <c r="H52" s="20" t="s">
        <v>32</v>
      </c>
    </row>
    <row r="53" spans="1:8" ht="34.5" customHeight="1" x14ac:dyDescent="0.3">
      <c r="A53" s="56" t="s">
        <v>11</v>
      </c>
      <c r="B53" s="57"/>
      <c r="C53" s="58"/>
      <c r="D53" s="28" t="s">
        <v>10</v>
      </c>
      <c r="E53" s="11" t="s">
        <v>92</v>
      </c>
      <c r="F53" s="22"/>
      <c r="G53" s="24" t="str">
        <f>IF(AND(80&lt;=G49,G49&lt;=100),G49,"")</f>
        <v/>
      </c>
      <c r="H53" s="11"/>
    </row>
    <row r="54" spans="1:8" ht="39.6" x14ac:dyDescent="0.3">
      <c r="A54" s="56" t="s">
        <v>24</v>
      </c>
      <c r="B54" s="57"/>
      <c r="C54" s="58"/>
      <c r="D54" s="28" t="s">
        <v>12</v>
      </c>
      <c r="E54" s="11"/>
      <c r="F54" s="22"/>
      <c r="G54" s="22" t="str">
        <f>IF(AND(65&lt;=G49,G49&lt;80),G49,"")</f>
        <v/>
      </c>
      <c r="H54" s="11"/>
    </row>
    <row r="55" spans="1:8" ht="36" customHeight="1" x14ac:dyDescent="0.3">
      <c r="A55" s="56" t="s">
        <v>14</v>
      </c>
      <c r="B55" s="57"/>
      <c r="C55" s="58"/>
      <c r="D55" s="28" t="s">
        <v>13</v>
      </c>
      <c r="E55" s="11"/>
      <c r="F55" s="22"/>
      <c r="G55" s="22" t="str">
        <f>IF(AND(50&lt;=G49,G49&lt;65),G49,"")</f>
        <v/>
      </c>
      <c r="H55" s="11"/>
    </row>
    <row r="56" spans="1:8" ht="28.5" customHeight="1" x14ac:dyDescent="0.3">
      <c r="A56" s="56" t="s">
        <v>16</v>
      </c>
      <c r="B56" s="57"/>
      <c r="C56" s="58"/>
      <c r="D56" s="28" t="s">
        <v>15</v>
      </c>
      <c r="E56" s="11"/>
      <c r="F56" s="22"/>
      <c r="G56" s="22" t="str">
        <f>IF(AND(0&lt;G49,G49&lt;50),G49,"")</f>
        <v/>
      </c>
      <c r="H56" s="11"/>
    </row>
    <row r="57" spans="1:8" ht="8.5500000000000007" customHeight="1" x14ac:dyDescent="0.3"/>
    <row r="58" spans="1:8" s="21" customFormat="1" ht="20.25" customHeight="1" x14ac:dyDescent="0.3">
      <c r="B58" s="6"/>
      <c r="C58" s="55" t="str">
        <f ca="1">"TP.HCM, ngày "&amp;DAY(TODAY())&amp;" tháng "&amp;MONTH(TODAY())&amp;" năm "&amp;YEAR(TODAY())</f>
        <v>TP.HCM, ngày 6 tháng 1 năm 2019</v>
      </c>
      <c r="D58" s="55"/>
      <c r="E58" s="55"/>
      <c r="F58" s="55"/>
      <c r="G58" s="55"/>
      <c r="H58" s="55"/>
    </row>
    <row r="59" spans="1:8" s="19" customFormat="1" ht="16.5" customHeight="1" x14ac:dyDescent="0.3">
      <c r="A59" s="18"/>
      <c r="B59" s="18"/>
      <c r="C59" s="30" t="s">
        <v>88</v>
      </c>
      <c r="D59" s="30"/>
      <c r="E59" s="30"/>
      <c r="F59" s="30"/>
      <c r="G59" s="30"/>
      <c r="H59" s="30"/>
    </row>
    <row r="60" spans="1:8" x14ac:dyDescent="0.3">
      <c r="D60" s="6"/>
      <c r="E60" s="6"/>
      <c r="F60" s="6"/>
      <c r="G60" s="6"/>
      <c r="H60" s="6"/>
    </row>
    <row r="63" spans="1:8" ht="15.75" customHeight="1" x14ac:dyDescent="0.3">
      <c r="C63" s="61" t="s">
        <v>93</v>
      </c>
      <c r="D63" s="61"/>
      <c r="E63" s="61"/>
      <c r="F63" s="61"/>
      <c r="G63" s="61"/>
      <c r="H63" s="61"/>
    </row>
    <row r="65" spans="1:8" ht="15.45" customHeight="1" x14ac:dyDescent="0.3">
      <c r="A65" s="25"/>
      <c r="B65" s="54" t="s">
        <v>79</v>
      </c>
      <c r="C65" s="54"/>
      <c r="D65" s="54"/>
      <c r="E65" s="54"/>
      <c r="F65" s="54"/>
      <c r="G65" s="54"/>
      <c r="H65" s="54"/>
    </row>
    <row r="66" spans="1:8" ht="76.5" customHeight="1" x14ac:dyDescent="0.3">
      <c r="A66" s="25"/>
      <c r="B66" s="59" t="s">
        <v>99</v>
      </c>
      <c r="C66" s="59"/>
      <c r="D66" s="59"/>
      <c r="E66" s="59"/>
      <c r="F66" s="59"/>
      <c r="G66" s="59"/>
      <c r="H66" s="59"/>
    </row>
    <row r="67" spans="1:8" ht="15.6" customHeight="1" x14ac:dyDescent="0.3">
      <c r="A67" s="25"/>
      <c r="B67" s="7"/>
      <c r="C67" s="60" t="s">
        <v>96</v>
      </c>
      <c r="D67" s="60"/>
      <c r="E67" s="60"/>
      <c r="F67" s="60"/>
      <c r="G67" s="60"/>
      <c r="H67" s="60"/>
    </row>
    <row r="68" spans="1:8" ht="15.45" customHeight="1" x14ac:dyDescent="0.3">
      <c r="A68" s="25"/>
      <c r="B68" s="14"/>
      <c r="C68" s="50" t="s">
        <v>97</v>
      </c>
      <c r="D68" s="50"/>
      <c r="E68" s="50"/>
      <c r="F68" s="50"/>
      <c r="G68" s="50"/>
      <c r="H68" s="50"/>
    </row>
    <row r="69" spans="1:8" x14ac:dyDescent="0.3">
      <c r="A69" s="25"/>
      <c r="C69" s="26"/>
      <c r="D69" s="26"/>
      <c r="E69" s="26"/>
      <c r="F69" s="26"/>
      <c r="G69" s="26"/>
      <c r="H69" s="25"/>
    </row>
    <row r="70" spans="1:8" x14ac:dyDescent="0.3">
      <c r="A70" s="25"/>
      <c r="C70" s="26"/>
      <c r="D70" s="26"/>
      <c r="E70" s="26"/>
      <c r="F70" s="26"/>
      <c r="G70" s="26"/>
      <c r="H70" s="25"/>
    </row>
    <row r="71" spans="1:8" x14ac:dyDescent="0.3">
      <c r="A71" s="25"/>
      <c r="C71" s="26"/>
      <c r="D71" s="26"/>
      <c r="E71" s="26"/>
      <c r="F71" s="26"/>
      <c r="G71" s="26"/>
      <c r="H71" s="25"/>
    </row>
    <row r="72" spans="1:8" x14ac:dyDescent="0.3">
      <c r="A72" s="25"/>
      <c r="C72" s="26"/>
      <c r="D72" s="26"/>
      <c r="E72" s="26"/>
      <c r="F72" s="26"/>
      <c r="G72" s="26"/>
      <c r="H72" s="25"/>
    </row>
    <row r="73" spans="1:8" ht="15.45" customHeight="1" x14ac:dyDescent="0.3">
      <c r="A73" s="25"/>
      <c r="C73" s="26"/>
      <c r="D73" s="26"/>
      <c r="E73" s="26"/>
      <c r="F73" s="26"/>
      <c r="G73" s="26"/>
      <c r="H73" s="27"/>
    </row>
    <row r="74" spans="1:8" x14ac:dyDescent="0.3">
      <c r="A74" s="25"/>
      <c r="C74" s="50" t="s">
        <v>98</v>
      </c>
      <c r="D74" s="50"/>
      <c r="E74" s="50"/>
      <c r="F74" s="50"/>
      <c r="G74" s="50"/>
      <c r="H74" s="50"/>
    </row>
  </sheetData>
  <mergeCells count="63">
    <mergeCell ref="C74:H74"/>
    <mergeCell ref="B48:D48"/>
    <mergeCell ref="B49:D49"/>
    <mergeCell ref="B51:D51"/>
    <mergeCell ref="C58:H58"/>
    <mergeCell ref="C59:H59"/>
    <mergeCell ref="A52:C52"/>
    <mergeCell ref="A53:C53"/>
    <mergeCell ref="A54:C54"/>
    <mergeCell ref="A55:C55"/>
    <mergeCell ref="A56:C56"/>
    <mergeCell ref="C63:H63"/>
    <mergeCell ref="B66:H66"/>
    <mergeCell ref="C67:H67"/>
    <mergeCell ref="C68:H68"/>
    <mergeCell ref="B65:H65"/>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2019-01-05T08:30:11Z</cp:lastPrinted>
  <dcterms:created xsi:type="dcterms:W3CDTF">2018-08-07T00:58:29Z</dcterms:created>
  <dcterms:modified xsi:type="dcterms:W3CDTF">2019-01-06T16:32:23Z</dcterms:modified>
</cp:coreProperties>
</file>